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6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'!#REF!</definedName>
    <definedName name="_xlnm.Print_Titles" localSheetId="0">'Приложение 3 '!$6:$7</definedName>
    <definedName name="_xlnm.Print_Area" localSheetId="0">'Приложение 3 '!$A$1:$E$36</definedName>
  </definedNames>
  <calcPr calcId="162913"/>
</workbook>
</file>

<file path=xl/calcChain.xml><?xml version="1.0" encoding="utf-8"?>
<calcChain xmlns="http://schemas.openxmlformats.org/spreadsheetml/2006/main">
  <c r="D25" i="1" l="1"/>
  <c r="D29" i="1"/>
  <c r="D30" i="1"/>
  <c r="D11" i="1"/>
  <c r="D14" i="1"/>
  <c r="D23" i="1" l="1"/>
  <c r="D22" i="1" s="1"/>
  <c r="D21" i="1" s="1"/>
  <c r="D19" i="1"/>
  <c r="D18" i="1" s="1"/>
  <c r="D17" i="1" s="1"/>
  <c r="D26" i="1"/>
  <c r="D27" i="1"/>
  <c r="D12" i="1"/>
  <c r="D10" i="1" s="1"/>
  <c r="D16" i="1" l="1"/>
  <c r="D9" i="1" s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16" i="1" l="1"/>
  <c r="D8" i="1"/>
  <c r="E8" i="1" s="1"/>
  <c r="E9" i="1"/>
  <c r="C34" i="1"/>
  <c r="C33" i="1" s="1"/>
  <c r="C32" i="1" s="1"/>
  <c r="C9" i="1" l="1"/>
</calcChain>
</file>

<file path=xl/sharedStrings.xml><?xml version="1.0" encoding="utf-8"?>
<sst xmlns="http://schemas.openxmlformats.org/spreadsheetml/2006/main" count="63" uniqueCount="63">
  <si>
    <t>тыс. рублей</t>
  </si>
  <si>
    <t>Код бюджетной классификации</t>
  </si>
  <si>
    <t>Наименование показателя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</si>
  <si>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</si>
  <si>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</si>
  <si>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</si>
  <si>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</si>
  <si>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</si>
  <si>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</si>
  <si>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</si>
  <si>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</si>
  <si>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</si>
  <si>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</si>
  <si>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</si>
  <si>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</si>
  <si>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</si>
  <si>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</si>
  <si>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</si>
  <si>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</si>
  <si>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</si>
  <si>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</si>
  <si>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</si>
  <si>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</si>
  <si>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</si>
  <si>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</si>
  <si>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</si>
  <si>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</si>
  <si>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</si>
  <si>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</si>
  <si>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</si>
  <si>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</si>
  <si>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</si>
  <si>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</si>
  <si>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</si>
  <si>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</si>
  <si>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</si>
  <si>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</si>
  <si>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</si>
  <si>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</si>
  <si>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</si>
  <si>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</si>
  <si>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</si>
  <si>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</si>
  <si>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</si>
  <si>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</si>
  <si>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</si>
  <si>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</si>
  <si>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</si>
  <si>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</si>
  <si>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</si>
  <si>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</si>
  <si>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</si>
  <si>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</si>
  <si>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</si>
  <si>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</si>
  <si>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</si>
  <si>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</si>
  <si>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</si>
  <si>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3</t>
  </si>
  <si>
    <t>Годовой объем ассигнований на 2020 год</t>
  </si>
  <si>
    <t>% исполнения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</si>
  <si>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9 месяцев 2020 года    
</t>
  </si>
  <si>
    <t>Исполнение на 01.10.2020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</si>
</sst>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2" fontId="6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2" fontId="5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horizont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Normal="100" zoomScaleSheetLayoutView="100" workbookViewId="0">
      <selection activeCell="D25" sqref="D25"/>
    </sheetView>
  </sheetViews>
  <sheetFormatPr defaultColWidth="9.109375" defaultRowHeight="14.85" customHeight="1" x14ac:dyDescent="0.3"/>
  <cols>
    <col min="1" max="1" width="27.33203125" style="1" customWidth="1"/>
    <col min="2" max="2" width="58.88671875" style="1" customWidth="1"/>
    <col min="3" max="3" width="21.44140625" style="1" customWidth="1"/>
    <col min="4" max="4" width="18.33203125" style="1" customWidth="1"/>
    <col min="5" max="5" width="13.109375" style="1" customWidth="1"/>
    <col min="6" max="6" width="20.33203125" style="1" customWidth="1"/>
    <col min="7" max="16384" width="9.109375" style="1"/>
  </cols>
  <sheetData>
    <row r="1" spans="1:6" ht="16.5" customHeight="1" x14ac:dyDescent="0.3">
      <c r="E1" s="10" t="s">
        <v>58</v>
      </c>
      <c r="F1" s="10"/>
    </row>
    <row r="3" spans="1:6" ht="60" customHeight="1" x14ac:dyDescent="0.35">
      <c r="A3" s="27" t="s">
        <v>61</v>
      </c>
      <c r="B3" s="28"/>
      <c r="C3" s="28"/>
      <c r="D3" s="28"/>
      <c r="E3" s="28"/>
      <c r="F3" s="18"/>
    </row>
    <row r="5" spans="1:6" ht="15.6" x14ac:dyDescent="0.3">
      <c r="A5" s="3"/>
      <c r="B5" s="2"/>
      <c r="C5" s="2"/>
      <c r="D5" s="2"/>
      <c r="E5" s="26" t="s">
        <v>0</v>
      </c>
      <c r="F5" s="4"/>
    </row>
    <row r="6" spans="1:6" ht="46.8" x14ac:dyDescent="0.3">
      <c r="A6" s="5" t="s">
        <v>1</v>
      </c>
      <c r="B6" s="5" t="s">
        <v>2</v>
      </c>
      <c r="C6" s="5" t="s">
        <v>59</v>
      </c>
      <c r="D6" s="5" t="s">
        <v>62</v>
      </c>
      <c r="E6" s="5" t="s">
        <v>60</v>
      </c>
      <c r="F6" s="19"/>
    </row>
    <row r="7" spans="1:6" ht="14.85" customHeight="1" x14ac:dyDescent="0.3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19"/>
    </row>
    <row r="8" spans="1:6" ht="14.85" customHeight="1" x14ac:dyDescent="0.3">
      <c r="A8" s="13"/>
      <c r="B8" s="7" t="s">
        <v>47</v>
      </c>
      <c r="C8" s="8">
        <v>486236.13692000002</v>
      </c>
      <c r="D8" s="8">
        <f>D9+D32</f>
        <v>-2347637.9435799895</v>
      </c>
      <c r="E8" s="22">
        <f>D8/C8*100</f>
        <v>-482.81848372085187</v>
      </c>
      <c r="F8" s="20"/>
    </row>
    <row r="9" spans="1:6" ht="14.85" customHeight="1" x14ac:dyDescent="0.3">
      <c r="A9" s="13" t="s">
        <v>48</v>
      </c>
      <c r="B9" s="7" t="s">
        <v>49</v>
      </c>
      <c r="C9" s="8">
        <f>C10+C16+C25</f>
        <v>650003.20692000003</v>
      </c>
      <c r="D9" s="8">
        <f>D10+D16+D25</f>
        <v>-2347637.9435799895</v>
      </c>
      <c r="E9" s="22">
        <f t="shared" ref="E9:E35" si="0">D9/C9*100</f>
        <v>-361.17328631409782</v>
      </c>
      <c r="F9" s="20"/>
    </row>
    <row r="10" spans="1:6" ht="31.2" x14ac:dyDescent="0.3">
      <c r="A10" s="13" t="s">
        <v>3</v>
      </c>
      <c r="B10" s="7" t="s">
        <v>4</v>
      </c>
      <c r="C10" s="8">
        <v>0</v>
      </c>
      <c r="D10" s="8">
        <f>D11</f>
        <v>0</v>
      </c>
      <c r="E10" s="22">
        <v>0</v>
      </c>
      <c r="F10" s="20"/>
    </row>
    <row r="11" spans="1:6" ht="46.8" x14ac:dyDescent="0.3">
      <c r="A11" s="6" t="s">
        <v>5</v>
      </c>
      <c r="B11" s="11" t="s">
        <v>6</v>
      </c>
      <c r="C11" s="12">
        <v>0</v>
      </c>
      <c r="D11" s="12">
        <f>D12+D14</f>
        <v>0</v>
      </c>
      <c r="E11" s="23">
        <v>0</v>
      </c>
      <c r="F11" s="21"/>
    </row>
    <row r="12" spans="1:6" ht="46.8" x14ac:dyDescent="0.3">
      <c r="A12" s="6" t="s">
        <v>7</v>
      </c>
      <c r="B12" s="11" t="s">
        <v>8</v>
      </c>
      <c r="C12" s="12">
        <v>5000000</v>
      </c>
      <c r="D12" s="12">
        <f>D13</f>
        <v>3000000</v>
      </c>
      <c r="E12" s="23">
        <f t="shared" si="0"/>
        <v>60</v>
      </c>
      <c r="F12" s="21"/>
    </row>
    <row r="13" spans="1:6" ht="46.8" x14ac:dyDescent="0.3">
      <c r="A13" s="6" t="s">
        <v>9</v>
      </c>
      <c r="B13" s="11" t="s">
        <v>10</v>
      </c>
      <c r="C13" s="12">
        <v>5000000</v>
      </c>
      <c r="D13" s="12">
        <v>3000000</v>
      </c>
      <c r="E13" s="23">
        <f t="shared" si="0"/>
        <v>60</v>
      </c>
      <c r="F13" s="21"/>
    </row>
    <row r="14" spans="1:6" ht="46.8" x14ac:dyDescent="0.3">
      <c r="A14" s="6" t="s">
        <v>11</v>
      </c>
      <c r="B14" s="11" t="s">
        <v>12</v>
      </c>
      <c r="C14" s="12">
        <v>-5000000</v>
      </c>
      <c r="D14" s="12">
        <f>D15</f>
        <v>-3000000</v>
      </c>
      <c r="E14" s="23">
        <f t="shared" si="0"/>
        <v>60</v>
      </c>
      <c r="F14" s="21"/>
    </row>
    <row r="15" spans="1:6" ht="46.8" x14ac:dyDescent="0.3">
      <c r="A15" s="6" t="s">
        <v>13</v>
      </c>
      <c r="B15" s="11" t="s">
        <v>14</v>
      </c>
      <c r="C15" s="12">
        <v>-5000000</v>
      </c>
      <c r="D15" s="12">
        <v>-3000000</v>
      </c>
      <c r="E15" s="23">
        <f t="shared" si="0"/>
        <v>60</v>
      </c>
      <c r="F15" s="21"/>
    </row>
    <row r="16" spans="1:6" ht="31.2" x14ac:dyDescent="0.3">
      <c r="A16" s="13" t="s">
        <v>15</v>
      </c>
      <c r="B16" s="7" t="s">
        <v>16</v>
      </c>
      <c r="C16" s="8">
        <v>486236.13692000002</v>
      </c>
      <c r="D16" s="8">
        <f>D17+D21</f>
        <v>-952204.44637998939</v>
      </c>
      <c r="E16" s="22">
        <f t="shared" si="0"/>
        <v>-195.83169042342377</v>
      </c>
      <c r="F16" s="20"/>
    </row>
    <row r="17" spans="1:6" ht="15.6" x14ac:dyDescent="0.3">
      <c r="A17" s="6" t="s">
        <v>17</v>
      </c>
      <c r="B17" s="11" t="s">
        <v>18</v>
      </c>
      <c r="C17" s="12">
        <v>-93356034.148809999</v>
      </c>
      <c r="D17" s="12">
        <f>D18</f>
        <v>-68137693.482229993</v>
      </c>
      <c r="E17" s="23">
        <f t="shared" si="0"/>
        <v>72.986919488908626</v>
      </c>
      <c r="F17" s="21"/>
    </row>
    <row r="18" spans="1:6" ht="15.6" x14ac:dyDescent="0.3">
      <c r="A18" s="6" t="s">
        <v>19</v>
      </c>
      <c r="B18" s="11" t="s">
        <v>20</v>
      </c>
      <c r="C18" s="12">
        <v>-93356034.148809999</v>
      </c>
      <c r="D18" s="12">
        <f>D19</f>
        <v>-68137693.482229993</v>
      </c>
      <c r="E18" s="23">
        <f t="shared" si="0"/>
        <v>72.986919488908626</v>
      </c>
      <c r="F18" s="21"/>
    </row>
    <row r="19" spans="1:6" ht="15.6" x14ac:dyDescent="0.3">
      <c r="A19" s="6" t="s">
        <v>21</v>
      </c>
      <c r="B19" s="11" t="s">
        <v>22</v>
      </c>
      <c r="C19" s="12">
        <v>-93356034.148809999</v>
      </c>
      <c r="D19" s="12">
        <f>D20</f>
        <v>-68137693.482229993</v>
      </c>
      <c r="E19" s="23">
        <f t="shared" si="0"/>
        <v>72.986919488908626</v>
      </c>
      <c r="F19" s="21"/>
    </row>
    <row r="20" spans="1:6" ht="31.2" x14ac:dyDescent="0.3">
      <c r="A20" s="6" t="s">
        <v>23</v>
      </c>
      <c r="B20" s="11" t="s">
        <v>24</v>
      </c>
      <c r="C20" s="12">
        <v>-94636268.169829994</v>
      </c>
      <c r="D20" s="12">
        <v>-68137693.482229993</v>
      </c>
      <c r="E20" s="23">
        <f t="shared" si="0"/>
        <v>71.999556618138342</v>
      </c>
      <c r="F20" s="21"/>
    </row>
    <row r="21" spans="1:6" ht="15.6" x14ac:dyDescent="0.3">
      <c r="A21" s="6" t="s">
        <v>25</v>
      </c>
      <c r="B21" s="11" t="s">
        <v>26</v>
      </c>
      <c r="C21" s="12">
        <v>93842270.285730004</v>
      </c>
      <c r="D21" s="12">
        <f>D22</f>
        <v>67185489.035850003</v>
      </c>
      <c r="E21" s="23">
        <f t="shared" si="0"/>
        <v>71.594057593965161</v>
      </c>
      <c r="F21" s="21"/>
    </row>
    <row r="22" spans="1:6" ht="15.6" x14ac:dyDescent="0.3">
      <c r="A22" s="6" t="s">
        <v>27</v>
      </c>
      <c r="B22" s="11" t="s">
        <v>28</v>
      </c>
      <c r="C22" s="12">
        <v>93842270.285730004</v>
      </c>
      <c r="D22" s="12">
        <f>D23</f>
        <v>67185489.035850003</v>
      </c>
      <c r="E22" s="23">
        <f t="shared" si="0"/>
        <v>71.594057593965161</v>
      </c>
      <c r="F22" s="21"/>
    </row>
    <row r="23" spans="1:6" ht="15.6" x14ac:dyDescent="0.3">
      <c r="A23" s="6" t="s">
        <v>29</v>
      </c>
      <c r="B23" s="11" t="s">
        <v>30</v>
      </c>
      <c r="C23" s="12">
        <v>93842270.285730004</v>
      </c>
      <c r="D23" s="12">
        <f>D24</f>
        <v>67185489.035850003</v>
      </c>
      <c r="E23" s="23">
        <f t="shared" si="0"/>
        <v>71.594057593965161</v>
      </c>
      <c r="F23" s="21"/>
    </row>
    <row r="24" spans="1:6" ht="31.2" x14ac:dyDescent="0.3">
      <c r="A24" s="6" t="s">
        <v>31</v>
      </c>
      <c r="B24" s="11" t="s">
        <v>32</v>
      </c>
      <c r="C24" s="12">
        <v>95122504.30675</v>
      </c>
      <c r="D24" s="12">
        <v>67185489.035850003</v>
      </c>
      <c r="E24" s="23">
        <f t="shared" si="0"/>
        <v>70.630488048538936</v>
      </c>
      <c r="F24" s="21"/>
    </row>
    <row r="25" spans="1:6" ht="31.2" x14ac:dyDescent="0.3">
      <c r="A25" s="13" t="s">
        <v>33</v>
      </c>
      <c r="B25" s="7" t="s">
        <v>34</v>
      </c>
      <c r="C25" s="8">
        <v>163767.07</v>
      </c>
      <c r="D25" s="8">
        <f>D26+D29</f>
        <v>-1395433.4972000001</v>
      </c>
      <c r="E25" s="22">
        <f t="shared" si="0"/>
        <v>-852.08430315081057</v>
      </c>
      <c r="F25" s="20"/>
    </row>
    <row r="26" spans="1:6" ht="31.2" x14ac:dyDescent="0.3">
      <c r="A26" s="6" t="s">
        <v>35</v>
      </c>
      <c r="B26" s="11" t="s">
        <v>36</v>
      </c>
      <c r="C26" s="12">
        <v>-1400000</v>
      </c>
      <c r="D26" s="12">
        <f>D27</f>
        <v>-1400000</v>
      </c>
      <c r="E26" s="23">
        <f t="shared" si="0"/>
        <v>100</v>
      </c>
      <c r="F26" s="21"/>
    </row>
    <row r="27" spans="1:6" ht="31.2" x14ac:dyDescent="0.3">
      <c r="A27" s="6" t="s">
        <v>37</v>
      </c>
      <c r="B27" s="11" t="s">
        <v>38</v>
      </c>
      <c r="C27" s="12">
        <v>-1400000</v>
      </c>
      <c r="D27" s="12">
        <f>D28</f>
        <v>-1400000</v>
      </c>
      <c r="E27" s="23">
        <f t="shared" si="0"/>
        <v>100</v>
      </c>
      <c r="F27" s="21"/>
    </row>
    <row r="28" spans="1:6" ht="46.8" x14ac:dyDescent="0.3">
      <c r="A28" s="6" t="s">
        <v>39</v>
      </c>
      <c r="B28" s="11" t="s">
        <v>40</v>
      </c>
      <c r="C28" s="12">
        <v>-1400000</v>
      </c>
      <c r="D28" s="12">
        <v>-1400000</v>
      </c>
      <c r="E28" s="23">
        <f t="shared" si="0"/>
        <v>100</v>
      </c>
      <c r="F28" s="21"/>
    </row>
    <row r="29" spans="1:6" ht="31.2" x14ac:dyDescent="0.3">
      <c r="A29" s="6" t="s">
        <v>41</v>
      </c>
      <c r="B29" s="11" t="s">
        <v>42</v>
      </c>
      <c r="C29" s="12">
        <v>1563767.07</v>
      </c>
      <c r="D29" s="12">
        <f>D30</f>
        <v>4566.5028000000002</v>
      </c>
      <c r="E29" s="23">
        <f t="shared" si="0"/>
        <v>0.29201937344799056</v>
      </c>
      <c r="F29" s="21"/>
    </row>
    <row r="30" spans="1:6" ht="31.2" x14ac:dyDescent="0.3">
      <c r="A30" s="6" t="s">
        <v>43</v>
      </c>
      <c r="B30" s="11" t="s">
        <v>44</v>
      </c>
      <c r="C30" s="12">
        <v>1563767.07</v>
      </c>
      <c r="D30" s="12">
        <f>D31</f>
        <v>4566.5028000000002</v>
      </c>
      <c r="E30" s="23">
        <f t="shared" si="0"/>
        <v>0.29201937344799056</v>
      </c>
      <c r="F30" s="21"/>
    </row>
    <row r="31" spans="1:6" ht="46.8" x14ac:dyDescent="0.3">
      <c r="A31" s="6" t="s">
        <v>45</v>
      </c>
      <c r="B31" s="11" t="s">
        <v>46</v>
      </c>
      <c r="C31" s="12">
        <v>1563767.07</v>
      </c>
      <c r="D31" s="12">
        <v>4566.5028000000002</v>
      </c>
      <c r="E31" s="23">
        <f t="shared" si="0"/>
        <v>0.29201937344799056</v>
      </c>
      <c r="F31" s="21"/>
    </row>
    <row r="32" spans="1:6" s="17" customFormat="1" ht="31.2" x14ac:dyDescent="0.3">
      <c r="A32" s="13" t="s">
        <v>50</v>
      </c>
      <c r="B32" s="7" t="s">
        <v>51</v>
      </c>
      <c r="C32" s="8">
        <f>C33</f>
        <v>-163767.07</v>
      </c>
      <c r="D32" s="8">
        <v>0</v>
      </c>
      <c r="E32" s="22">
        <f t="shared" si="0"/>
        <v>0</v>
      </c>
      <c r="F32" s="20"/>
    </row>
    <row r="33" spans="1:6" ht="46.8" x14ac:dyDescent="0.3">
      <c r="A33" s="6" t="s">
        <v>52</v>
      </c>
      <c r="B33" s="11" t="s">
        <v>53</v>
      </c>
      <c r="C33" s="12">
        <f>C34</f>
        <v>-163767.07</v>
      </c>
      <c r="D33" s="12">
        <v>0</v>
      </c>
      <c r="E33" s="23">
        <f t="shared" si="0"/>
        <v>0</v>
      </c>
      <c r="F33" s="21"/>
    </row>
    <row r="34" spans="1:6" ht="46.8" x14ac:dyDescent="0.3">
      <c r="A34" s="6" t="s">
        <v>54</v>
      </c>
      <c r="B34" s="11" t="s">
        <v>55</v>
      </c>
      <c r="C34" s="12">
        <f>C35</f>
        <v>-163767.07</v>
      </c>
      <c r="D34" s="12">
        <v>0</v>
      </c>
      <c r="E34" s="23">
        <f t="shared" si="0"/>
        <v>0</v>
      </c>
      <c r="F34" s="21"/>
    </row>
    <row r="35" spans="1:6" ht="62.4" x14ac:dyDescent="0.3">
      <c r="A35" s="14" t="s">
        <v>56</v>
      </c>
      <c r="B35" s="15" t="s">
        <v>57</v>
      </c>
      <c r="C35" s="16">
        <v>-163767.07</v>
      </c>
      <c r="D35" s="16">
        <v>0</v>
      </c>
      <c r="E35" s="24">
        <f t="shared" si="0"/>
        <v>0</v>
      </c>
      <c r="F35" s="21"/>
    </row>
    <row r="36" spans="1:6" ht="15.6" x14ac:dyDescent="0.3">
      <c r="A36" s="9"/>
      <c r="F36" s="10"/>
    </row>
    <row r="37" spans="1:6" ht="15.6" x14ac:dyDescent="0.3"/>
  </sheetData>
  <mergeCells count="1">
    <mergeCell ref="A3:E3"/>
  </mergeCells>
  <pageMargins left="0.65" right="0.19685039370078741" top="0.47244094488188981" bottom="0.59055118110236227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2020-11-02T03:30:56Z</dcterms:modified>
</cp:coreProperties>
</file>